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компот из кураги" sheetId="2" r:id="rId1"/>
    <sheet name="комп из ябл" sheetId="3" r:id="rId2"/>
    <sheet name="комп из груш" sheetId="4" r:id="rId3"/>
    <sheet name="Лист3" sheetId="5" r:id="rId4"/>
    <sheet name="кисель" sheetId="1" r:id="rId5"/>
    <sheet name="Лист4" sheetId="6" r:id="rId6"/>
    <sheet name="Лист5" sheetId="7" r:id="rId7"/>
    <sheet name="Лист6" sheetId="8" r:id="rId8"/>
    <sheet name="Лист7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9" l="1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21" i="8" l="1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22" i="8" l="1"/>
  <c r="E21" i="7" l="1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22" i="7" l="1"/>
  <c r="E21" i="6" l="1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22" i="6" s="1"/>
  <c r="E21" i="5" l="1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22" i="5" l="1"/>
  <c r="E22" i="4"/>
  <c r="E21" i="4"/>
  <c r="E20" i="4"/>
  <c r="E19" i="4"/>
  <c r="E18" i="4"/>
  <c r="E17" i="4"/>
  <c r="E16" i="4"/>
  <c r="E15" i="4"/>
  <c r="E14" i="4"/>
  <c r="E13" i="4"/>
  <c r="E12" i="4"/>
  <c r="E11" i="4"/>
  <c r="E23" i="4" l="1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22" i="3" l="1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22" i="2" l="1"/>
  <c r="E21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22" i="1" l="1"/>
</calcChain>
</file>

<file path=xl/sharedStrings.xml><?xml version="1.0" encoding="utf-8"?>
<sst xmlns="http://schemas.openxmlformats.org/spreadsheetml/2006/main" count="295" uniqueCount="50">
  <si>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</si>
  <si>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</si>
  <si>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</si>
  <si>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</si>
  <si>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</si>
  <si>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</si>
  <si>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продукта</t>
  </si>
  <si>
    <t>норма</t>
  </si>
  <si>
    <t>цена</t>
  </si>
  <si>
    <t>сумма</t>
  </si>
  <si>
    <t>Сахар-песок</t>
  </si>
  <si>
    <t>Вода</t>
  </si>
  <si>
    <t>Общая стоимость набора</t>
  </si>
  <si>
    <t>Продажная цена блюда</t>
  </si>
  <si>
    <t>Выход в готовом виде 200гр</t>
  </si>
  <si>
    <t>Заведующий производством</t>
  </si>
  <si>
    <t>КАЛЬКУЛЯЦИЮ СОСТАВИЛ</t>
  </si>
  <si>
    <t>Утверждаю: бухгалтер</t>
  </si>
  <si>
    <t>Наименование Кисель из смеси сухофруктов</t>
  </si>
  <si>
    <t>Номер по Сборнику рецептур № 354-05</t>
  </si>
  <si>
    <t>Яблоки сушеные, курага</t>
  </si>
  <si>
    <t>Крахмал карт.</t>
  </si>
  <si>
    <t>Кислота лимонная</t>
  </si>
  <si>
    <t>Номер по Сборнику рецептур № 412-06</t>
  </si>
  <si>
    <t>Наименование Компот из кураги</t>
  </si>
  <si>
    <t>Курага</t>
  </si>
  <si>
    <t>Наименование Компот из свежих яблок</t>
  </si>
  <si>
    <t>Номер по Сборнику рецептур № 409-06</t>
  </si>
  <si>
    <t>Яблоки</t>
  </si>
  <si>
    <t>груши</t>
  </si>
  <si>
    <t>Наименование Компот из свежих груш</t>
  </si>
  <si>
    <t>Наименование Какао  с молоком</t>
  </si>
  <si>
    <t>Номер по Сборнику рецептур № 383-15</t>
  </si>
  <si>
    <t>Какао-порошок</t>
  </si>
  <si>
    <t>Молоко сгущенное с сахаром</t>
  </si>
  <si>
    <t>Наименование Чай с сахаром</t>
  </si>
  <si>
    <t>Номер по Сборнику рецептур № 430-06</t>
  </si>
  <si>
    <t>Чай черный в/с или 1/с</t>
  </si>
  <si>
    <t>на 100 порций</t>
  </si>
  <si>
    <t>Наименование Чай с молоком</t>
  </si>
  <si>
    <t>Номер по Сборнику рецептур № 432-06</t>
  </si>
  <si>
    <t>Наименование Кофейный напиток</t>
  </si>
  <si>
    <t>Номер по Сборнику рецептур № 951-2005</t>
  </si>
  <si>
    <t>Кофейный напиток</t>
  </si>
  <si>
    <t>Молоко</t>
  </si>
  <si>
    <t>Наименование Чай с лимоном</t>
  </si>
  <si>
    <t>Номер по Сборнику рецептур №</t>
  </si>
  <si>
    <t xml:space="preserve">Чай </t>
  </si>
  <si>
    <t>Лимон</t>
  </si>
  <si>
    <t>Выход в готовом виде 200/8гр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</si>
</sst>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M18" sqref="M18"/>
    </sheetView>
  </sheetViews>
  <sheetFormatPr defaultRowHeight="15" x14ac:dyDescent="0.25"/>
  <cols>
    <col min="2" max="2" width="25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24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4</v>
      </c>
      <c r="D6" s="14"/>
      <c r="E6" s="15"/>
      <c r="F6" s="13" t="s">
        <v>5</v>
      </c>
      <c r="G6" s="14"/>
      <c r="H6" s="15"/>
      <c r="I6" s="13" t="s">
        <v>5</v>
      </c>
      <c r="J6" s="14"/>
      <c r="K6" s="15"/>
      <c r="L6" s="13" t="s">
        <v>5</v>
      </c>
      <c r="M6" s="14"/>
      <c r="N6" s="15"/>
    </row>
    <row r="7" spans="1:14" x14ac:dyDescent="0.25">
      <c r="A7" s="6"/>
      <c r="B7" s="7" t="s">
        <v>6</v>
      </c>
      <c r="C7" s="7" t="s">
        <v>7</v>
      </c>
      <c r="D7" s="7" t="s">
        <v>8</v>
      </c>
      <c r="E7" s="7" t="s">
        <v>9</v>
      </c>
      <c r="F7" s="7" t="s">
        <v>7</v>
      </c>
      <c r="G7" s="7" t="s">
        <v>8</v>
      </c>
      <c r="H7" s="7" t="s">
        <v>9</v>
      </c>
      <c r="I7" s="7" t="s">
        <v>7</v>
      </c>
      <c r="J7" s="7" t="s">
        <v>8</v>
      </c>
      <c r="K7" s="7" t="s">
        <v>9</v>
      </c>
      <c r="L7" s="7" t="s">
        <v>7</v>
      </c>
      <c r="M7" s="7" t="s">
        <v>8</v>
      </c>
      <c r="N7" s="7" t="s">
        <v>9</v>
      </c>
    </row>
    <row r="8" spans="1:14" x14ac:dyDescent="0.25">
      <c r="A8" s="6"/>
      <c r="B8" s="6" t="s">
        <v>25</v>
      </c>
      <c r="C8" s="6">
        <v>2</v>
      </c>
      <c r="D8" s="6">
        <v>301.20999999999998</v>
      </c>
      <c r="E8" s="6">
        <f>C8*D8</f>
        <v>602.41999999999996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10</v>
      </c>
      <c r="C9" s="6">
        <v>2</v>
      </c>
      <c r="D9" s="6">
        <v>38.78</v>
      </c>
      <c r="E9" s="6">
        <f t="shared" ref="E9:E21" si="0">C9*D9</f>
        <v>77.56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11</v>
      </c>
      <c r="C10" s="6">
        <v>20.3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12</v>
      </c>
      <c r="B22" s="9"/>
      <c r="C22" s="6"/>
      <c r="D22" s="6"/>
      <c r="E22" s="6">
        <f>SUM(E8:E21)</f>
        <v>679.98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13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14</v>
      </c>
      <c r="B24" s="9"/>
      <c r="C24" s="6"/>
      <c r="D24" s="6"/>
      <c r="E24" s="6">
        <v>6.8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15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16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17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  <mergeCell ref="A27:B27"/>
    <mergeCell ref="C27:E27"/>
    <mergeCell ref="F27:H27"/>
    <mergeCell ref="I27:K27"/>
    <mergeCell ref="L27:N27"/>
    <mergeCell ref="A26:B26"/>
    <mergeCell ref="C26:E26"/>
    <mergeCell ref="F26:H26"/>
    <mergeCell ref="I26:K26"/>
    <mergeCell ref="L26:N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B8" sqref="B8"/>
    </sheetView>
  </sheetViews>
  <sheetFormatPr defaultRowHeight="15" x14ac:dyDescent="0.25"/>
  <cols>
    <col min="2" max="2" width="36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26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4</v>
      </c>
      <c r="D6" s="14"/>
      <c r="E6" s="15"/>
      <c r="F6" s="13" t="s">
        <v>5</v>
      </c>
      <c r="G6" s="14"/>
      <c r="H6" s="15"/>
      <c r="I6" s="13" t="s">
        <v>5</v>
      </c>
      <c r="J6" s="14"/>
      <c r="K6" s="15"/>
      <c r="L6" s="13" t="s">
        <v>5</v>
      </c>
      <c r="M6" s="14"/>
      <c r="N6" s="15"/>
    </row>
    <row r="7" spans="1:14" x14ac:dyDescent="0.25">
      <c r="A7" s="6"/>
      <c r="B7" s="7" t="s">
        <v>6</v>
      </c>
      <c r="C7" s="7" t="s">
        <v>7</v>
      </c>
      <c r="D7" s="7" t="s">
        <v>8</v>
      </c>
      <c r="E7" s="7" t="s">
        <v>9</v>
      </c>
      <c r="F7" s="7" t="s">
        <v>7</v>
      </c>
      <c r="G7" s="7" t="s">
        <v>8</v>
      </c>
      <c r="H7" s="7" t="s">
        <v>9</v>
      </c>
      <c r="I7" s="7" t="s">
        <v>7</v>
      </c>
      <c r="J7" s="7" t="s">
        <v>8</v>
      </c>
      <c r="K7" s="7" t="s">
        <v>9</v>
      </c>
      <c r="L7" s="7" t="s">
        <v>7</v>
      </c>
      <c r="M7" s="7" t="s">
        <v>8</v>
      </c>
      <c r="N7" s="7" t="s">
        <v>9</v>
      </c>
    </row>
    <row r="8" spans="1:14" x14ac:dyDescent="0.25">
      <c r="A8" s="6"/>
      <c r="B8" s="6" t="s">
        <v>28</v>
      </c>
      <c r="C8" s="6">
        <v>4.54</v>
      </c>
      <c r="D8" s="6">
        <v>127.04</v>
      </c>
      <c r="E8" s="6">
        <f>C8*D8</f>
        <v>576.76160000000004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10</v>
      </c>
      <c r="C9" s="6">
        <v>2.4</v>
      </c>
      <c r="D9" s="6">
        <v>38.78</v>
      </c>
      <c r="E9" s="6">
        <f t="shared" ref="E9:E21" si="0">C9*D9</f>
        <v>93.072000000000003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11</v>
      </c>
      <c r="C10" s="6">
        <v>18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12</v>
      </c>
      <c r="B22" s="9"/>
      <c r="C22" s="6"/>
      <c r="D22" s="6"/>
      <c r="E22" s="6">
        <f>SUM(E8:E21)</f>
        <v>669.83360000000005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13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14</v>
      </c>
      <c r="B24" s="9"/>
      <c r="C24" s="6"/>
      <c r="D24" s="6"/>
      <c r="E24" s="6">
        <v>6.7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15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16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17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workbookViewId="0">
      <selection activeCell="D8" sqref="D8"/>
    </sheetView>
  </sheetViews>
  <sheetFormatPr defaultRowHeight="15" x14ac:dyDescent="0.25"/>
  <cols>
    <col min="2" max="2" width="18.140625" customWidth="1"/>
  </cols>
  <sheetData>
    <row r="2" spans="1:14" ht="20.25" x14ac:dyDescent="0.3">
      <c r="A2" s="1"/>
      <c r="B2" s="2"/>
      <c r="C2" s="3" t="s">
        <v>0</v>
      </c>
      <c r="D2" s="1"/>
      <c r="E2" s="1"/>
      <c r="F2" s="1"/>
      <c r="G2" s="1"/>
      <c r="H2" s="1"/>
      <c r="I2" s="1"/>
      <c r="J2" s="1"/>
      <c r="K2" s="2"/>
      <c r="L2" s="1"/>
      <c r="M2" s="1"/>
      <c r="N2" s="2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.75" x14ac:dyDescent="0.25">
      <c r="A4" s="4" t="s">
        <v>1</v>
      </c>
      <c r="B4" s="4"/>
      <c r="C4" s="1"/>
      <c r="D4" s="2"/>
      <c r="E4" s="2"/>
      <c r="F4" s="2"/>
      <c r="G4" s="2"/>
      <c r="H4" s="4" t="s">
        <v>30</v>
      </c>
      <c r="I4" s="4"/>
      <c r="J4" s="4"/>
      <c r="K4" s="4"/>
      <c r="L4" s="4"/>
      <c r="M4" s="4"/>
      <c r="N4" s="4"/>
    </row>
    <row r="5" spans="1:14" ht="15.75" x14ac:dyDescent="0.25">
      <c r="A5" s="4" t="s">
        <v>2</v>
      </c>
      <c r="B5" s="4"/>
      <c r="C5" s="1"/>
      <c r="D5" s="2"/>
      <c r="E5" s="2"/>
      <c r="F5" s="2"/>
      <c r="G5" s="2"/>
      <c r="H5" s="4" t="s">
        <v>27</v>
      </c>
      <c r="I5" s="4"/>
      <c r="J5" s="4"/>
      <c r="K5" s="4"/>
      <c r="L5" s="4"/>
      <c r="M5" s="4"/>
      <c r="N5" s="4"/>
    </row>
    <row r="6" spans="1:14" ht="15.75" x14ac:dyDescent="0.25">
      <c r="A6" s="1"/>
      <c r="B6" s="1"/>
      <c r="C6" s="1"/>
      <c r="D6" s="1"/>
      <c r="E6" s="1"/>
      <c r="F6" s="1"/>
      <c r="G6" s="1"/>
      <c r="H6" s="1"/>
      <c r="I6" s="1"/>
      <c r="J6" s="4"/>
      <c r="K6" s="4"/>
      <c r="L6" s="4"/>
      <c r="M6" s="4"/>
      <c r="N6" s="4"/>
    </row>
    <row r="7" spans="1:14" x14ac:dyDescent="0.25">
      <c r="A7" s="5" t="s">
        <v>3</v>
      </c>
      <c r="B7" s="5"/>
      <c r="C7" s="13" t="s">
        <v>4</v>
      </c>
      <c r="D7" s="14"/>
      <c r="E7" s="15"/>
      <c r="F7" s="13" t="s">
        <v>5</v>
      </c>
      <c r="G7" s="14"/>
      <c r="H7" s="15"/>
      <c r="I7" s="13" t="s">
        <v>5</v>
      </c>
      <c r="J7" s="14"/>
      <c r="K7" s="15"/>
      <c r="L7" s="13" t="s">
        <v>5</v>
      </c>
      <c r="M7" s="14"/>
      <c r="N7" s="15"/>
    </row>
    <row r="8" spans="1:14" x14ac:dyDescent="0.25">
      <c r="A8" s="6"/>
      <c r="B8" s="7" t="s">
        <v>6</v>
      </c>
      <c r="C8" s="7" t="s">
        <v>7</v>
      </c>
      <c r="D8" s="7" t="s">
        <v>8</v>
      </c>
      <c r="E8" s="7" t="s">
        <v>9</v>
      </c>
      <c r="F8" s="7" t="s">
        <v>7</v>
      </c>
      <c r="G8" s="7" t="s">
        <v>8</v>
      </c>
      <c r="H8" s="7" t="s">
        <v>9</v>
      </c>
      <c r="I8" s="7" t="s">
        <v>7</v>
      </c>
      <c r="J8" s="7" t="s">
        <v>8</v>
      </c>
      <c r="K8" s="7" t="s">
        <v>9</v>
      </c>
      <c r="L8" s="7" t="s">
        <v>7</v>
      </c>
      <c r="M8" s="7" t="s">
        <v>8</v>
      </c>
      <c r="N8" s="7" t="s">
        <v>9</v>
      </c>
    </row>
    <row r="9" spans="1:14" x14ac:dyDescent="0.25">
      <c r="A9" s="6"/>
      <c r="B9" s="6" t="s">
        <v>29</v>
      </c>
      <c r="C9" s="6">
        <v>4.54</v>
      </c>
      <c r="D9" s="6">
        <v>151.21</v>
      </c>
      <c r="E9" s="6">
        <v>686.49339999999995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10</v>
      </c>
      <c r="C10" s="6">
        <v>2.4</v>
      </c>
      <c r="D10" s="6">
        <v>38.78</v>
      </c>
      <c r="E10" s="6">
        <v>93.072000000000003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11</v>
      </c>
      <c r="C11" s="6">
        <v>18</v>
      </c>
      <c r="D11" s="6">
        <v>0</v>
      </c>
      <c r="E11" s="6">
        <f t="shared" ref="E11:E22" si="0">C11*D11</f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12</v>
      </c>
      <c r="B23" s="9"/>
      <c r="C23" s="6"/>
      <c r="D23" s="6"/>
      <c r="E23" s="6">
        <f>SUM(E9:E22)</f>
        <v>779.56539999999995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13</v>
      </c>
      <c r="B24" s="9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14</v>
      </c>
      <c r="B25" s="9"/>
      <c r="C25" s="6"/>
      <c r="D25" s="6"/>
      <c r="E25" s="6">
        <v>7.8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8" t="s">
        <v>15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16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  <row r="28" spans="1:14" x14ac:dyDescent="0.25">
      <c r="A28" s="8" t="s">
        <v>17</v>
      </c>
      <c r="B28" s="9"/>
      <c r="C28" s="10"/>
      <c r="D28" s="11"/>
      <c r="E28" s="12"/>
      <c r="F28" s="10"/>
      <c r="G28" s="11"/>
      <c r="H28" s="12"/>
      <c r="I28" s="10"/>
      <c r="J28" s="11"/>
      <c r="K28" s="12"/>
      <c r="L28" s="10"/>
      <c r="M28" s="11"/>
      <c r="N28" s="12"/>
    </row>
  </sheetData>
  <mergeCells count="22">
    <mergeCell ref="A23:B23"/>
    <mergeCell ref="A24:B24"/>
    <mergeCell ref="L26:N26"/>
    <mergeCell ref="C7:E7"/>
    <mergeCell ref="F7:H7"/>
    <mergeCell ref="I7:K7"/>
    <mergeCell ref="L7:N7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E24" sqref="E24"/>
    </sheetView>
  </sheetViews>
  <sheetFormatPr defaultRowHeight="15" x14ac:dyDescent="0.25"/>
  <cols>
    <col min="2" max="2" width="30.140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31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32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5</v>
      </c>
      <c r="D6" s="14"/>
      <c r="E6" s="15"/>
      <c r="F6" s="13" t="s">
        <v>5</v>
      </c>
      <c r="G6" s="14"/>
      <c r="H6" s="15"/>
      <c r="I6" s="13" t="s">
        <v>5</v>
      </c>
      <c r="J6" s="14"/>
      <c r="K6" s="15"/>
      <c r="L6" s="13" t="s">
        <v>5</v>
      </c>
      <c r="M6" s="14"/>
      <c r="N6" s="15"/>
    </row>
    <row r="7" spans="1:14" x14ac:dyDescent="0.25">
      <c r="A7" s="6"/>
      <c r="B7" s="7" t="s">
        <v>6</v>
      </c>
      <c r="C7" s="7" t="s">
        <v>7</v>
      </c>
      <c r="D7" s="7" t="s">
        <v>8</v>
      </c>
      <c r="E7" s="7" t="s">
        <v>9</v>
      </c>
      <c r="F7" s="7" t="s">
        <v>7</v>
      </c>
      <c r="G7" s="7" t="s">
        <v>8</v>
      </c>
      <c r="H7" s="7" t="s">
        <v>9</v>
      </c>
      <c r="I7" s="7" t="s">
        <v>7</v>
      </c>
      <c r="J7" s="7" t="s">
        <v>8</v>
      </c>
      <c r="K7" s="7" t="s">
        <v>9</v>
      </c>
      <c r="L7" s="7" t="s">
        <v>7</v>
      </c>
      <c r="M7" s="7" t="s">
        <v>8</v>
      </c>
      <c r="N7" s="7" t="s">
        <v>9</v>
      </c>
    </row>
    <row r="8" spans="1:14" x14ac:dyDescent="0.25">
      <c r="A8" s="6"/>
      <c r="B8" s="6" t="s">
        <v>33</v>
      </c>
      <c r="C8" s="6">
        <v>0.4</v>
      </c>
      <c r="D8" s="6">
        <v>626.12</v>
      </c>
      <c r="E8" s="6">
        <f>C8*D8</f>
        <v>250.44800000000001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10</v>
      </c>
      <c r="C9" s="6">
        <v>0.3</v>
      </c>
      <c r="D9" s="6">
        <v>38.78</v>
      </c>
      <c r="E9" s="6">
        <f t="shared" ref="E9:E21" si="0">C9*D9</f>
        <v>11.634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34</v>
      </c>
      <c r="C10" s="6">
        <v>3.8</v>
      </c>
      <c r="D10" s="6">
        <v>221.05</v>
      </c>
      <c r="E10" s="6">
        <f t="shared" si="0"/>
        <v>839.99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11</v>
      </c>
      <c r="C11" s="6">
        <v>16.399999999999999</v>
      </c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12</v>
      </c>
      <c r="B22" s="9"/>
      <c r="C22" s="6"/>
      <c r="D22" s="6"/>
      <c r="E22" s="6">
        <f>SUM(E8:E21)</f>
        <v>1102.0720000000001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13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14</v>
      </c>
      <c r="B24" s="9"/>
      <c r="C24" s="6"/>
      <c r="D24" s="6"/>
      <c r="E24" s="6">
        <v>11.02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15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16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17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F25" sqref="F25:H25"/>
    </sheetView>
  </sheetViews>
  <sheetFormatPr defaultRowHeight="15" x14ac:dyDescent="0.25"/>
  <cols>
    <col min="2" max="2" width="24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18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4</v>
      </c>
      <c r="D6" s="14"/>
      <c r="E6" s="15"/>
      <c r="F6" s="13" t="s">
        <v>5</v>
      </c>
      <c r="G6" s="14"/>
      <c r="H6" s="15"/>
      <c r="I6" s="13" t="s">
        <v>5</v>
      </c>
      <c r="J6" s="14"/>
      <c r="K6" s="15"/>
      <c r="L6" s="13" t="s">
        <v>5</v>
      </c>
      <c r="M6" s="14"/>
      <c r="N6" s="15"/>
    </row>
    <row r="7" spans="1:14" x14ac:dyDescent="0.25">
      <c r="A7" s="6"/>
      <c r="B7" s="7" t="s">
        <v>6</v>
      </c>
      <c r="C7" s="7" t="s">
        <v>7</v>
      </c>
      <c r="D7" s="7" t="s">
        <v>8</v>
      </c>
      <c r="E7" s="7" t="s">
        <v>9</v>
      </c>
      <c r="F7" s="7" t="s">
        <v>7</v>
      </c>
      <c r="G7" s="7" t="s">
        <v>8</v>
      </c>
      <c r="H7" s="7" t="s">
        <v>9</v>
      </c>
      <c r="I7" s="7" t="s">
        <v>7</v>
      </c>
      <c r="J7" s="7" t="s">
        <v>8</v>
      </c>
      <c r="K7" s="7" t="s">
        <v>9</v>
      </c>
      <c r="L7" s="7" t="s">
        <v>7</v>
      </c>
      <c r="M7" s="7" t="s">
        <v>8</v>
      </c>
      <c r="N7" s="7" t="s">
        <v>9</v>
      </c>
    </row>
    <row r="8" spans="1:14" x14ac:dyDescent="0.25">
      <c r="A8" s="6"/>
      <c r="B8" s="6" t="s">
        <v>20</v>
      </c>
      <c r="C8" s="6">
        <v>1.2</v>
      </c>
      <c r="D8" s="6">
        <v>301.20999999999998</v>
      </c>
      <c r="E8" s="6">
        <f>C8*D8</f>
        <v>361.45199999999994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10</v>
      </c>
      <c r="C9" s="6">
        <v>2.4</v>
      </c>
      <c r="D9" s="6">
        <v>38.78</v>
      </c>
      <c r="E9" s="6">
        <f t="shared" ref="E9:E21" si="0">C9*D9</f>
        <v>93.072000000000003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0.8</v>
      </c>
      <c r="D10" s="6">
        <v>60</v>
      </c>
      <c r="E10" s="6">
        <f t="shared" si="0"/>
        <v>48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22</v>
      </c>
      <c r="C11" s="6">
        <v>0.02</v>
      </c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11</v>
      </c>
      <c r="C12" s="6">
        <v>21.6</v>
      </c>
      <c r="D12" s="6">
        <v>0</v>
      </c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12</v>
      </c>
      <c r="B22" s="9"/>
      <c r="C22" s="6"/>
      <c r="D22" s="6"/>
      <c r="E22" s="6">
        <f>SUM(E8:E21)</f>
        <v>502.52399999999994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13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14</v>
      </c>
      <c r="B24" s="9"/>
      <c r="C24" s="6"/>
      <c r="D24" s="6"/>
      <c r="E24" s="6">
        <v>5.03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15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16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17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N11" sqref="N11"/>
    </sheetView>
  </sheetViews>
  <sheetFormatPr defaultRowHeight="15" x14ac:dyDescent="0.25"/>
  <cols>
    <col min="2" max="2" width="31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38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5</v>
      </c>
      <c r="D6" s="14"/>
      <c r="E6" s="15"/>
      <c r="F6" s="13" t="s">
        <v>5</v>
      </c>
      <c r="G6" s="14"/>
      <c r="H6" s="15"/>
      <c r="I6" s="13" t="s">
        <v>5</v>
      </c>
      <c r="J6" s="14"/>
      <c r="K6" s="15"/>
      <c r="L6" s="13" t="s">
        <v>5</v>
      </c>
      <c r="M6" s="14"/>
      <c r="N6" s="15"/>
    </row>
    <row r="7" spans="1:14" x14ac:dyDescent="0.25">
      <c r="A7" s="6"/>
      <c r="B7" s="7" t="s">
        <v>6</v>
      </c>
      <c r="C7" s="7" t="s">
        <v>7</v>
      </c>
      <c r="D7" s="7" t="s">
        <v>8</v>
      </c>
      <c r="E7" s="7" t="s">
        <v>9</v>
      </c>
      <c r="F7" s="7" t="s">
        <v>7</v>
      </c>
      <c r="G7" s="7" t="s">
        <v>8</v>
      </c>
      <c r="H7" s="7" t="s">
        <v>9</v>
      </c>
      <c r="I7" s="7" t="s">
        <v>7</v>
      </c>
      <c r="J7" s="7" t="s">
        <v>8</v>
      </c>
      <c r="K7" s="7" t="s">
        <v>9</v>
      </c>
      <c r="L7" s="7" t="s">
        <v>7</v>
      </c>
      <c r="M7" s="7" t="s">
        <v>8</v>
      </c>
      <c r="N7" s="7" t="s">
        <v>9</v>
      </c>
    </row>
    <row r="8" spans="1:14" x14ac:dyDescent="0.25">
      <c r="A8" s="6"/>
      <c r="B8" s="6" t="s">
        <v>37</v>
      </c>
      <c r="C8" s="6">
        <v>7.0000000000000007E-2</v>
      </c>
      <c r="D8" s="6">
        <v>862.65</v>
      </c>
      <c r="E8" s="6">
        <f>C8*D8</f>
        <v>60.385500000000008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10</v>
      </c>
      <c r="C9" s="6">
        <v>1</v>
      </c>
      <c r="D9" s="6">
        <v>38.78</v>
      </c>
      <c r="E9" s="6">
        <f t="shared" ref="E9:E21" si="0">C9*D9</f>
        <v>38.78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12</v>
      </c>
      <c r="B22" s="9"/>
      <c r="C22" s="6"/>
      <c r="D22" s="6"/>
      <c r="E22" s="6">
        <f>SUM(E8:E21)</f>
        <v>99.165500000000009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13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14</v>
      </c>
      <c r="B24" s="9"/>
      <c r="C24" s="6"/>
      <c r="D24" s="6"/>
      <c r="E24" s="6">
        <v>0.99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15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16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17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  <mergeCell ref="A27:B27"/>
    <mergeCell ref="C27:E27"/>
    <mergeCell ref="F27:H27"/>
    <mergeCell ref="I27:K27"/>
    <mergeCell ref="L27:N27"/>
    <mergeCell ref="A26:B26"/>
    <mergeCell ref="C26:E26"/>
    <mergeCell ref="F26:H26"/>
    <mergeCell ref="I26:K26"/>
    <mergeCell ref="L26:N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Q7" sqref="Q7"/>
    </sheetView>
  </sheetViews>
  <sheetFormatPr defaultRowHeight="15" x14ac:dyDescent="0.25"/>
  <cols>
    <col min="2" max="2" width="33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39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40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5</v>
      </c>
      <c r="D6" s="14"/>
      <c r="E6" s="15"/>
      <c r="F6" s="13" t="s">
        <v>5</v>
      </c>
      <c r="G6" s="14"/>
      <c r="H6" s="15"/>
      <c r="I6" s="13" t="s">
        <v>5</v>
      </c>
      <c r="J6" s="14"/>
      <c r="K6" s="15"/>
      <c r="L6" s="13" t="s">
        <v>5</v>
      </c>
      <c r="M6" s="14"/>
      <c r="N6" s="15"/>
    </row>
    <row r="7" spans="1:14" x14ac:dyDescent="0.25">
      <c r="A7" s="6"/>
      <c r="B7" s="7" t="s">
        <v>6</v>
      </c>
      <c r="C7" s="7" t="s">
        <v>7</v>
      </c>
      <c r="D7" s="7" t="s">
        <v>8</v>
      </c>
      <c r="E7" s="7" t="s">
        <v>9</v>
      </c>
      <c r="F7" s="7" t="s">
        <v>7</v>
      </c>
      <c r="G7" s="7" t="s">
        <v>8</v>
      </c>
      <c r="H7" s="7" t="s">
        <v>9</v>
      </c>
      <c r="I7" s="7" t="s">
        <v>7</v>
      </c>
      <c r="J7" s="7" t="s">
        <v>8</v>
      </c>
      <c r="K7" s="7" t="s">
        <v>9</v>
      </c>
      <c r="L7" s="7" t="s">
        <v>7</v>
      </c>
      <c r="M7" s="7" t="s">
        <v>8</v>
      </c>
      <c r="N7" s="7" t="s">
        <v>9</v>
      </c>
    </row>
    <row r="8" spans="1:14" x14ac:dyDescent="0.25">
      <c r="A8" s="6"/>
      <c r="B8" s="6" t="s">
        <v>37</v>
      </c>
      <c r="C8" s="6">
        <v>7.0000000000000007E-2</v>
      </c>
      <c r="D8" s="6">
        <v>862.65</v>
      </c>
      <c r="E8" s="6">
        <f>C8*D8</f>
        <v>60.385500000000008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10</v>
      </c>
      <c r="C9" s="6">
        <v>1</v>
      </c>
      <c r="D9" s="6">
        <v>38.78</v>
      </c>
      <c r="E9" s="6">
        <f t="shared" ref="E9:E21" si="0">C9*D9</f>
        <v>38.78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34</v>
      </c>
      <c r="C10" s="6">
        <v>1.9</v>
      </c>
      <c r="D10" s="6">
        <v>221.05</v>
      </c>
      <c r="E10" s="6">
        <f t="shared" si="0"/>
        <v>419.995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11</v>
      </c>
      <c r="C11" s="6">
        <v>0</v>
      </c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12</v>
      </c>
      <c r="B22" s="9"/>
      <c r="C22" s="6"/>
      <c r="D22" s="6"/>
      <c r="E22" s="6">
        <f>SUM(E8:E21)</f>
        <v>519.16049999999996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13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14</v>
      </c>
      <c r="B24" s="9"/>
      <c r="C24" s="6"/>
      <c r="D24" s="6"/>
      <c r="E24" s="6">
        <v>5.2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15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16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17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F23" sqref="F23"/>
    </sheetView>
  </sheetViews>
  <sheetFormatPr defaultRowHeight="15" x14ac:dyDescent="0.25"/>
  <cols>
    <col min="2" max="2" width="26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41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42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38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5</v>
      </c>
      <c r="D6" s="14"/>
      <c r="E6" s="15"/>
      <c r="F6" s="13" t="s">
        <v>5</v>
      </c>
      <c r="G6" s="14"/>
      <c r="H6" s="15"/>
      <c r="I6" s="13" t="s">
        <v>5</v>
      </c>
      <c r="J6" s="14"/>
      <c r="K6" s="15"/>
      <c r="L6" s="13" t="s">
        <v>5</v>
      </c>
      <c r="M6" s="14"/>
      <c r="N6" s="15"/>
    </row>
    <row r="7" spans="1:14" x14ac:dyDescent="0.25">
      <c r="A7" s="6"/>
      <c r="B7" s="7" t="s">
        <v>6</v>
      </c>
      <c r="C7" s="7" t="s">
        <v>7</v>
      </c>
      <c r="D7" s="7" t="s">
        <v>8</v>
      </c>
      <c r="E7" s="7" t="s">
        <v>9</v>
      </c>
      <c r="F7" s="7" t="s">
        <v>7</v>
      </c>
      <c r="G7" s="7" t="s">
        <v>8</v>
      </c>
      <c r="H7" s="7" t="s">
        <v>9</v>
      </c>
      <c r="I7" s="7" t="s">
        <v>7</v>
      </c>
      <c r="J7" s="7" t="s">
        <v>8</v>
      </c>
      <c r="K7" s="7" t="s">
        <v>9</v>
      </c>
      <c r="L7" s="7" t="s">
        <v>7</v>
      </c>
      <c r="M7" s="7" t="s">
        <v>8</v>
      </c>
      <c r="N7" s="7" t="s">
        <v>9</v>
      </c>
    </row>
    <row r="8" spans="1:14" x14ac:dyDescent="0.25">
      <c r="A8" s="6"/>
      <c r="B8" s="6" t="s">
        <v>43</v>
      </c>
      <c r="C8" s="6">
        <v>0.6</v>
      </c>
      <c r="D8" s="6">
        <v>1774.25</v>
      </c>
      <c r="E8" s="6">
        <f>C8*D8</f>
        <v>1064.55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10</v>
      </c>
      <c r="C9" s="6">
        <v>2</v>
      </c>
      <c r="D9" s="6">
        <v>38.78</v>
      </c>
      <c r="E9" s="6">
        <f t="shared" ref="E9:E21" si="0">C9*D9</f>
        <v>77.56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44</v>
      </c>
      <c r="C10" s="6">
        <v>5</v>
      </c>
      <c r="D10" s="6">
        <v>86</v>
      </c>
      <c r="E10" s="6">
        <f t="shared" si="0"/>
        <v>430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11</v>
      </c>
      <c r="C11" s="6">
        <v>16.8</v>
      </c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12</v>
      </c>
      <c r="B22" s="9"/>
      <c r="C22" s="6"/>
      <c r="D22" s="6"/>
      <c r="E22" s="6">
        <f>SUM(E8:E21)</f>
        <v>1572.11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13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14</v>
      </c>
      <c r="B24" s="9"/>
      <c r="C24" s="6"/>
      <c r="D24" s="6"/>
      <c r="E24" s="6">
        <v>15.72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15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16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17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  <mergeCell ref="A27:B27"/>
    <mergeCell ref="C27:E27"/>
    <mergeCell ref="F27:H27"/>
    <mergeCell ref="I27:K27"/>
    <mergeCell ref="L27:N27"/>
    <mergeCell ref="A26:B26"/>
    <mergeCell ref="C26:E26"/>
    <mergeCell ref="F26:H26"/>
    <mergeCell ref="I26:K26"/>
    <mergeCell ref="L26:N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H24" sqref="H24"/>
    </sheetView>
  </sheetViews>
  <sheetFormatPr defaultRowHeight="15" x14ac:dyDescent="0.25"/>
  <cols>
    <col min="2" max="2" width="29.5703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45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46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38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3" t="s">
        <v>5</v>
      </c>
      <c r="D6" s="14"/>
      <c r="E6" s="15"/>
      <c r="F6" s="13" t="s">
        <v>5</v>
      </c>
      <c r="G6" s="14"/>
      <c r="H6" s="15"/>
      <c r="I6" s="13" t="s">
        <v>5</v>
      </c>
      <c r="J6" s="14"/>
      <c r="K6" s="15"/>
      <c r="L6" s="13" t="s">
        <v>5</v>
      </c>
      <c r="M6" s="14"/>
      <c r="N6" s="15"/>
    </row>
    <row r="7" spans="1:14" x14ac:dyDescent="0.25">
      <c r="A7" s="6"/>
      <c r="B7" s="7" t="s">
        <v>6</v>
      </c>
      <c r="C7" s="7" t="s">
        <v>7</v>
      </c>
      <c r="D7" s="7" t="s">
        <v>8</v>
      </c>
      <c r="E7" s="7" t="s">
        <v>9</v>
      </c>
      <c r="F7" s="7" t="s">
        <v>7</v>
      </c>
      <c r="G7" s="7" t="s">
        <v>8</v>
      </c>
      <c r="H7" s="7" t="s">
        <v>9</v>
      </c>
      <c r="I7" s="7" t="s">
        <v>7</v>
      </c>
      <c r="J7" s="7" t="s">
        <v>8</v>
      </c>
      <c r="K7" s="7" t="s">
        <v>9</v>
      </c>
      <c r="L7" s="7" t="s">
        <v>7</v>
      </c>
      <c r="M7" s="7" t="s">
        <v>8</v>
      </c>
      <c r="N7" s="7" t="s">
        <v>9</v>
      </c>
    </row>
    <row r="8" spans="1:14" x14ac:dyDescent="0.25">
      <c r="A8" s="6"/>
      <c r="B8" s="6" t="s">
        <v>47</v>
      </c>
      <c r="C8" s="6">
        <v>7.0000000000000007E-2</v>
      </c>
      <c r="D8" s="6">
        <v>862.65</v>
      </c>
      <c r="E8" s="6">
        <f>C8*D8</f>
        <v>60.385500000000008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10</v>
      </c>
      <c r="C9" s="6">
        <v>1.5</v>
      </c>
      <c r="D9" s="6">
        <v>38.78</v>
      </c>
      <c r="E9" s="6">
        <f t="shared" ref="E9:E21" si="0">C9*D9</f>
        <v>58.17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48</v>
      </c>
      <c r="C10" s="6">
        <v>0.7</v>
      </c>
      <c r="D10" s="6">
        <v>165.07</v>
      </c>
      <c r="E10" s="6">
        <f t="shared" si="0"/>
        <v>115.54899999999999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8" t="s">
        <v>12</v>
      </c>
      <c r="B22" s="9"/>
      <c r="C22" s="6"/>
      <c r="D22" s="6"/>
      <c r="E22" s="6">
        <v>234.10499999999999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8" t="s">
        <v>13</v>
      </c>
      <c r="B23" s="9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8" t="s">
        <v>49</v>
      </c>
      <c r="B24" s="9"/>
      <c r="C24" s="6"/>
      <c r="D24" s="6"/>
      <c r="E24" s="6">
        <v>2.34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8" t="s">
        <v>15</v>
      </c>
      <c r="B25" s="9"/>
      <c r="C25" s="10"/>
      <c r="D25" s="11"/>
      <c r="E25" s="12"/>
      <c r="F25" s="10"/>
      <c r="G25" s="11"/>
      <c r="H25" s="12"/>
      <c r="I25" s="10"/>
      <c r="J25" s="11"/>
      <c r="K25" s="12"/>
      <c r="L25" s="10"/>
      <c r="M25" s="11"/>
      <c r="N25" s="12"/>
    </row>
    <row r="26" spans="1:14" x14ac:dyDescent="0.25">
      <c r="A26" s="8" t="s">
        <v>16</v>
      </c>
      <c r="B26" s="9"/>
      <c r="C26" s="10"/>
      <c r="D26" s="11"/>
      <c r="E26" s="12"/>
      <c r="F26" s="10"/>
      <c r="G26" s="11"/>
      <c r="H26" s="12"/>
      <c r="I26" s="10"/>
      <c r="J26" s="11"/>
      <c r="K26" s="12"/>
      <c r="L26" s="10"/>
      <c r="M26" s="11"/>
      <c r="N26" s="12"/>
    </row>
    <row r="27" spans="1:14" x14ac:dyDescent="0.25">
      <c r="A27" s="8" t="s">
        <v>17</v>
      </c>
      <c r="B27" s="9"/>
      <c r="C27" s="10"/>
      <c r="D27" s="11"/>
      <c r="E27" s="12"/>
      <c r="F27" s="10"/>
      <c r="G27" s="11"/>
      <c r="H27" s="12"/>
      <c r="I27" s="10"/>
      <c r="J27" s="11"/>
      <c r="K27" s="12"/>
      <c r="L27" s="10"/>
      <c r="M27" s="11"/>
      <c r="N27" s="12"/>
    </row>
  </sheetData>
  <mergeCells count="22"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  <mergeCell ref="A27:B27"/>
    <mergeCell ref="C27:E27"/>
    <mergeCell ref="F27:H27"/>
    <mergeCell ref="I27:K27"/>
    <mergeCell ref="L27:N27"/>
    <mergeCell ref="A26:B26"/>
    <mergeCell ref="C26:E26"/>
    <mergeCell ref="F26:H26"/>
    <mergeCell ref="I26:K26"/>
    <mergeCell ref="L26:N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компот из кураги</vt:lpstr>
      <vt:lpstr>комп из ябл</vt:lpstr>
      <vt:lpstr>комп из груш</vt:lpstr>
      <vt:lpstr>Лист3</vt:lpstr>
      <vt:lpstr>кисель</vt:lpstr>
      <vt:lpstr>Лист4</vt:lpstr>
      <vt:lpstr>Лист5</vt:lpstr>
      <vt:lpstr>Лист6</vt:lpstr>
      <vt:lpstr>Лист7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2020-08-23T20:23:15Z</dcterms:modified>
</cp:coreProperties>
</file>